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L:\JAVNA NAROČILA\STORITVE\NAJEM_TISKALNIKOV_IN_MFN\Najem tiskalnikov JN-13-2026\RD\"/>
    </mc:Choice>
  </mc:AlternateContent>
  <xr:revisionPtr revIDLastSave="0" documentId="13_ncr:1_{FEBB6FD8-942D-46E5-A09F-96DCB7B2AE36}" xr6:coauthVersionLast="47" xr6:coauthVersionMax="47" xr10:uidLastSave="{00000000-0000-0000-0000-000000000000}"/>
  <bookViews>
    <workbookView xWindow="-38520" yWindow="-1935" windowWidth="38640" windowHeight="21120" xr2:uid="{00000000-000D-0000-FFFF-FFFF00000000}"/>
  </bookViews>
  <sheets>
    <sheet name="Ponudbeni_predračun" sheetId="1" r:id="rId1"/>
    <sheet name="Rekapitulacij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 l="1"/>
  <c r="J42" i="1" s="1"/>
  <c r="G42" i="1"/>
  <c r="G41" i="1"/>
  <c r="G40" i="1"/>
  <c r="D36" i="1"/>
  <c r="I30" i="1"/>
  <c r="H30" i="1"/>
  <c r="J30" i="1" s="1"/>
  <c r="I29" i="1"/>
  <c r="H29" i="1"/>
  <c r="J29" i="1" s="1"/>
  <c r="I28" i="1"/>
  <c r="I31" i="1" s="1"/>
  <c r="G50" i="1" s="1"/>
  <c r="H28" i="1"/>
  <c r="J28" i="1" s="1"/>
  <c r="H41" i="1" l="1"/>
  <c r="I41" i="1" s="1"/>
  <c r="H40" i="1"/>
  <c r="I40" i="1" s="1"/>
  <c r="J31" i="1"/>
  <c r="H50" i="1" s="1"/>
  <c r="I42" i="1"/>
  <c r="J41" i="1" l="1"/>
  <c r="J40" i="1"/>
  <c r="I43" i="1"/>
  <c r="G51" i="1" s="1"/>
  <c r="G52" i="1" s="1"/>
  <c r="B16" i="2" s="1"/>
  <c r="J43" i="1" l="1"/>
  <c r="H51" i="1" s="1"/>
  <c r="H52" i="1" l="1"/>
  <c r="C16" i="2" s="1"/>
</calcChain>
</file>

<file path=xl/sharedStrings.xml><?xml version="1.0" encoding="utf-8"?>
<sst xmlns="http://schemas.openxmlformats.org/spreadsheetml/2006/main" count="84" uniqueCount="61">
  <si>
    <t>Ponudnik:</t>
  </si>
  <si>
    <t>Priloga 5</t>
  </si>
  <si>
    <t>___________________________________________________</t>
  </si>
  <si>
    <t>PONUDBENI PREDRAČUN JN-13-2026</t>
  </si>
  <si>
    <t>POSTAVKA 1: Najem okoljsko manj obremenjujočih tiskalnikov</t>
  </si>
  <si>
    <t>V najem dajemo tiskalnike:</t>
  </si>
  <si>
    <t>Proizvajalec: _________________________</t>
  </si>
  <si>
    <t>Model: ______________________________</t>
  </si>
  <si>
    <t>Število tiskalnikov: _____________</t>
  </si>
  <si>
    <t>Število tiskalnikov:__________</t>
  </si>
  <si>
    <t>Število tiskalnikov:</t>
  </si>
  <si>
    <t>in zanje zagotavljamo servisiranje in vzdrževanje:</t>
  </si>
  <si>
    <t>Oprema je (ponudnik ustrezno obkroži):</t>
  </si>
  <si>
    <t>- NOVA</t>
  </si>
  <si>
    <t>- RABLJENA, letnik _________________________</t>
  </si>
  <si>
    <t>Opomba: Ponudnik lahko ponudi več različnih tiskalnikov</t>
  </si>
  <si>
    <t>Zap. št.</t>
  </si>
  <si>
    <t>Opis storitve</t>
  </si>
  <si>
    <t>EM</t>
  </si>
  <si>
    <t>Okvirna količina</t>
  </si>
  <si>
    <t>Število mesecev</t>
  </si>
  <si>
    <t>Cena najema za EM brez DDV/ mesec</t>
  </si>
  <si>
    <t>Stopnja 
DDV (%)</t>
  </si>
  <si>
    <t>Cena najema za EM z DDV/ mesec</t>
  </si>
  <si>
    <t>Skupaj vrednost 
brez DDV</t>
  </si>
  <si>
    <t>Skupaj vrednost 
z DDV</t>
  </si>
  <si>
    <t>Najem tiskalnikov v 1. pogodbenem obdobju 
(1 .9. 2026 - 31. 8. 2027)</t>
  </si>
  <si>
    <t>kos</t>
  </si>
  <si>
    <t>Najem tiskalnikov v 2. pogodbenem obdobju 
(1 .9. 2027 - 31. 8. 2028)</t>
  </si>
  <si>
    <t>Najem tiskalnikov v 3. pogodbenem obdobju 
(1 .9. 2028 - 31. 8. 2029)</t>
  </si>
  <si>
    <t>SKUPAJ POSTAVKA 1 - okvirna vrednost ponudbe za pogodbeno obdobje (36 mesecev):</t>
  </si>
  <si>
    <t>OPOMBA: Ponudnik mora naročniku nuditi, ves čas enako ponujeno opremo. V primeru, da v času pogodbe ponujena oprema ni več dobavljiva, mora ponudnik zagotoviti enakovredno opremo po enakih cenah.</t>
  </si>
  <si>
    <t>POSTAVKA 2: Dobava pripadajočega potrošnega materiala za tiskanje</t>
  </si>
  <si>
    <t>Skupaj okvirno število izpisov v pogobenem obdobju (3 leta):</t>
  </si>
  <si>
    <t>Specifikacija potrebnega potrošnega materiala za tiskanje skupnega okvirnega števila izpisov v tri letnem obdobju:</t>
  </si>
  <si>
    <t>Opis izdelka in kataloška številka
(tonerji in drugi potrošni material za tiskanje)</t>
  </si>
  <si>
    <t>Original ali obnovljen original</t>
  </si>
  <si>
    <t>Osn. pak. 
(število izpisov, ki jih naredi ponujen izdelek)</t>
  </si>
  <si>
    <t>Cena osn. pak. brez DDV</t>
  </si>
  <si>
    <t>Stopnja 
DDV 
(%)</t>
  </si>
  <si>
    <t>Cena 
osn. pak. 
z DDV</t>
  </si>
  <si>
    <t>Št. potrebnih osn. pak. za izpis skupaj okvirnega števila izpisov v tri letnem obdobju</t>
  </si>
  <si>
    <t>Skupaj vrednost z DDV</t>
  </si>
  <si>
    <t>SKUPAJ POSTAVKA 2 - okvirna vrednost ponudbe za pogodbeno obdobje (36 mesecev):</t>
  </si>
  <si>
    <t>Opomba: Ponudnik lahko jih lahko vstavi dodatne vrstice, če je to potrebno.</t>
  </si>
  <si>
    <t>V primeru, da ponudnik v obrazcu ponudbe ne bo navedel kateregakoli materiala, ki je potreben za tiskanje oz. delovanje tiskalnika, ga je dolžan dobavljati brezplačno!</t>
  </si>
  <si>
    <t>VREDNOST BREZ DDV</t>
  </si>
  <si>
    <t>VREDNOST Z DDV</t>
  </si>
  <si>
    <t>SKUPAJ OKVIRNA VREDNOST PONUDBE ZA POGODBENO OBDOBJE (POSTAVKA 1+2):</t>
  </si>
  <si>
    <t>Datum: _______________________</t>
  </si>
  <si>
    <t>Žig:</t>
  </si>
  <si>
    <t>Podpis pooblaščene osebe :</t>
  </si>
  <si>
    <t>Ponudba je veljavna do: _______________________________</t>
  </si>
  <si>
    <t>(120 dni od dneva odpiranja ponudb)</t>
  </si>
  <si>
    <t>REKAPITULACIJA</t>
  </si>
  <si>
    <t>Predmet naročila</t>
  </si>
  <si>
    <t>Skupaj okvirna vrednost v EUR z DDV za pogodbeno obdobje (36 mesecev) v EUR</t>
  </si>
  <si>
    <t>Najem okoljsko manj obremenjujočih tiskalnikov in dobava pripadajočega potrošnega materiala za tiskanje</t>
  </si>
  <si>
    <t>Datum: __________________</t>
  </si>
  <si>
    <t>Ponudba je veljavna do: _____________________</t>
  </si>
  <si>
    <t>Ponudnik lahko ponudi največ tri različne modele tiskalnikov, pod pogojem, da vsi ponujeni modeli izpolnjujejo zahtevane tehnične zahteve naročnika.
V primeru ponudbe več različnih modelov tiskalnikov mora ponudnik v predračunu jasno navesti model oziroma modele tonerjev, ki pripadajo posameznemu ponujenemu modelu tiskalnika. Če različni modeli tiskalnikov uporabljajo različne modele tonerjev, morajo biti ti tonerji v predračunu navedeni ločeno in nedvoumno.
Ne glede na število ponujenih modelov tiskalnikov in morebitne različne modele tonerjev mora biti cena posameznega tonerja, preračunana na izpisano stran, enaka za vse ponujene tiskalnike oziroma tonerje.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</si>
</sst>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25" x14ac:knownFonts="1">
    <font>
      <sz val="11"/>
      <color indexed="8"/>
      <name val="Calibri"/>
    </font>
    <font>
      <sz val="12"/>
      <name val="Arial"/>
    </font>
    <font>
      <b/>
      <sz val="13"/>
      <name val="Arial"/>
    </font>
    <font>
      <sz val="11"/>
      <name val="Arial"/>
    </font>
    <font>
      <b/>
      <sz val="11"/>
      <name val="Arial"/>
    </font>
    <font>
      <i/>
      <sz val="11"/>
      <name val="Arial"/>
    </font>
    <font>
      <sz val="10"/>
      <color indexed="8"/>
      <name val="Arial"/>
    </font>
    <font>
      <sz val="10"/>
      <name val="Arial"/>
    </font>
    <font>
      <b/>
      <sz val="10"/>
      <name val="Arial"/>
    </font>
    <font>
      <b/>
      <sz val="10"/>
      <name val="Arial"/>
    </font>
    <font>
      <b/>
      <sz val="10"/>
      <color indexed="8"/>
      <name val="Arial"/>
    </font>
    <font>
      <i/>
      <sz val="10"/>
      <name val="Arial"/>
    </font>
    <font>
      <sz val="10"/>
      <color indexed="18"/>
      <name val="Arial"/>
    </font>
    <font>
      <sz val="10"/>
      <color indexed="12"/>
      <name val="Arial"/>
    </font>
    <font>
      <b/>
      <sz val="10"/>
      <color rgb="FFFF0000"/>
      <name val="Arial"/>
    </font>
    <font>
      <b/>
      <sz val="10"/>
      <color theme="0"/>
      <name val="Arial"/>
    </font>
    <font>
      <sz val="10"/>
      <color theme="0"/>
      <name val="Arial"/>
    </font>
    <font>
      <sz val="10"/>
      <color rgb="FFFF0000"/>
      <name val="Arial"/>
    </font>
    <font>
      <sz val="10"/>
      <color theme="1"/>
      <name val="Arial"/>
    </font>
    <font>
      <sz val="10"/>
      <color rgb="FF3333FF"/>
      <name val="Arial"/>
    </font>
    <font>
      <b/>
      <sz val="10"/>
      <color theme="1"/>
      <name val="Arial"/>
    </font>
    <font>
      <sz val="11"/>
      <color rgb="FFFF0000"/>
      <name val="Arial"/>
    </font>
    <font>
      <b/>
      <sz val="11"/>
      <color theme="0"/>
      <name val="Arial"/>
    </font>
    <font>
      <b/>
      <sz val="11"/>
      <color rgb="FF000000"/>
      <name val="Arial"/>
    </font>
    <font>
      <sz val="10"/>
      <name val="Arial"/>
      <family val="2"/>
      <charset val="238"/>
    </font>
  </fonts>
  <fills count="5">
    <fill>
      <patternFill patternType="none"/>
    </fill>
    <fill>
      <patternFill patternType="gray125"/>
    </fill>
    <fill>
      <patternFill patternType="solid">
        <fgColor rgb="FF005B50"/>
      </patternFill>
    </fill>
    <fill>
      <patternFill patternType="solid">
        <fgColor theme="6" tint="0.59996337778862885"/>
        <bgColor indexed="65"/>
      </patternFill>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9">
    <xf numFmtId="0" fontId="0" fillId="0" borderId="0" xfId="0"/>
    <xf numFmtId="0" fontId="3" fillId="0" borderId="0" xfId="0" applyFont="1"/>
    <xf numFmtId="3" fontId="3" fillId="0" borderId="0" xfId="0" applyNumberFormat="1" applyFont="1" applyAlignment="1">
      <alignment horizontal="right"/>
    </xf>
    <xf numFmtId="164" fontId="3" fillId="0" borderId="0" xfId="0" applyNumberFormat="1" applyFont="1" applyAlignment="1">
      <alignment horizontal="right"/>
    </xf>
    <xf numFmtId="0" fontId="3" fillId="0" borderId="0" xfId="0" applyFont="1" applyAlignment="1">
      <alignment vertical="center"/>
    </xf>
    <xf numFmtId="0" fontId="3" fillId="0" borderId="0" xfId="0" applyFont="1" applyAlignment="1">
      <alignment wrapText="1"/>
    </xf>
    <xf numFmtId="0" fontId="3" fillId="0" borderId="0" xfId="0" applyFont="1" applyAlignment="1">
      <alignment horizontal="center" vertical="center"/>
    </xf>
    <xf numFmtId="4" fontId="3" fillId="0" borderId="0" xfId="0" applyNumberFormat="1" applyFont="1" applyAlignment="1">
      <alignment horizontal="center" vertical="center"/>
    </xf>
    <xf numFmtId="3" fontId="3" fillId="0" borderId="0" xfId="0" applyNumberFormat="1" applyFont="1" applyAlignment="1">
      <alignment horizontal="center" vertical="center"/>
    </xf>
    <xf numFmtId="0" fontId="4" fillId="0" borderId="0" xfId="0" applyFont="1" applyAlignment="1">
      <alignment vertical="center"/>
    </xf>
    <xf numFmtId="3" fontId="3" fillId="0" borderId="0" xfId="0" applyNumberFormat="1" applyFont="1" applyAlignment="1">
      <alignment horizontal="center" vertical="center" wrapText="1"/>
    </xf>
    <xf numFmtId="0" fontId="6" fillId="0" borderId="0" xfId="0" applyFont="1"/>
    <xf numFmtId="0" fontId="6" fillId="0" borderId="0" xfId="0" applyFont="1" applyAlignment="1">
      <alignment horizontal="center"/>
    </xf>
    <xf numFmtId="0" fontId="7" fillId="0" borderId="0" xfId="0" applyFont="1"/>
    <xf numFmtId="0" fontId="7" fillId="0" borderId="0" xfId="0" applyFont="1" applyAlignment="1">
      <alignment horizontal="center"/>
    </xf>
    <xf numFmtId="3" fontId="7" fillId="0" borderId="0" xfId="0" applyNumberFormat="1" applyFont="1" applyAlignment="1">
      <alignment horizontal="right"/>
    </xf>
    <xf numFmtId="3" fontId="7" fillId="0" borderId="0" xfId="0" applyNumberFormat="1" applyFont="1" applyAlignment="1">
      <alignment horizontal="center"/>
    </xf>
    <xf numFmtId="164" fontId="7" fillId="0" borderId="0" xfId="0" applyNumberFormat="1" applyFont="1" applyAlignment="1">
      <alignment horizontal="center"/>
    </xf>
    <xf numFmtId="4" fontId="8" fillId="0" borderId="0" xfId="0" applyNumberFormat="1" applyFont="1" applyAlignment="1">
      <alignment horizontal="center"/>
    </xf>
    <xf numFmtId="164" fontId="7" fillId="0" borderId="0" xfId="0" applyNumberFormat="1" applyFont="1" applyAlignment="1">
      <alignment horizontal="right"/>
    </xf>
    <xf numFmtId="4" fontId="7" fillId="0" borderId="0" xfId="0" applyNumberFormat="1" applyFont="1" applyAlignment="1">
      <alignment horizontal="right"/>
    </xf>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xf>
    <xf numFmtId="4" fontId="8" fillId="0" borderId="0" xfId="0" applyNumberFormat="1" applyFont="1" applyAlignment="1">
      <alignment horizontal="center" vertical="center"/>
    </xf>
    <xf numFmtId="0" fontId="14" fillId="0" borderId="0" xfId="0" applyFont="1" applyAlignment="1">
      <alignment horizontal="center"/>
    </xf>
    <xf numFmtId="0" fontId="8" fillId="0" borderId="0" xfId="0" applyFont="1" applyAlignment="1">
      <alignment horizontal="center" vertical="center"/>
    </xf>
    <xf numFmtId="0" fontId="7" fillId="0" borderId="0" xfId="0" applyFont="1" applyAlignment="1">
      <alignment wrapText="1"/>
    </xf>
    <xf numFmtId="3" fontId="7" fillId="0" borderId="0" xfId="0" applyNumberFormat="1" applyFont="1" applyAlignment="1">
      <alignment horizontal="center" vertical="center"/>
    </xf>
    <xf numFmtId="0" fontId="14" fillId="0" borderId="0" xfId="0" applyFont="1"/>
    <xf numFmtId="0" fontId="8" fillId="0" borderId="0" xfId="0" applyFont="1"/>
    <xf numFmtId="0" fontId="8" fillId="0" borderId="0" xfId="0" applyFont="1" applyAlignment="1">
      <alignment wrapText="1"/>
    </xf>
    <xf numFmtId="3" fontId="8" fillId="0" borderId="0" xfId="0" applyNumberFormat="1" applyFont="1" applyAlignment="1">
      <alignment horizontal="center" vertical="center"/>
    </xf>
    <xf numFmtId="0" fontId="15" fillId="2" borderId="0" xfId="0" applyFont="1" applyFill="1"/>
    <xf numFmtId="0" fontId="16" fillId="2" borderId="0" xfId="0" applyFont="1" applyFill="1" applyAlignment="1">
      <alignment vertical="center"/>
    </xf>
    <xf numFmtId="0" fontId="16" fillId="2" borderId="0" xfId="0" applyFont="1" applyFill="1" applyAlignment="1">
      <alignment horizontal="center" vertical="center"/>
    </xf>
    <xf numFmtId="0" fontId="7" fillId="2" borderId="0" xfId="0" applyFont="1" applyFill="1" applyAlignment="1">
      <alignment horizontal="center" vertical="center"/>
    </xf>
    <xf numFmtId="0" fontId="9" fillId="0" borderId="0" xfId="0" applyFont="1"/>
    <xf numFmtId="0" fontId="17" fillId="0" borderId="0" xfId="0" applyFont="1" applyAlignment="1">
      <alignment horizontal="center" vertical="center"/>
    </xf>
    <xf numFmtId="0" fontId="7" fillId="0" borderId="1" xfId="0" applyFont="1" applyBorder="1" applyAlignment="1">
      <alignment horizontal="center" wrapText="1"/>
    </xf>
    <xf numFmtId="0" fontId="7" fillId="0" borderId="1" xfId="0" applyFont="1" applyBorder="1" applyAlignment="1">
      <alignment horizontal="center"/>
    </xf>
    <xf numFmtId="4" fontId="7" fillId="0" borderId="1" xfId="0" applyNumberFormat="1" applyFont="1" applyBorder="1" applyAlignment="1">
      <alignment horizontal="center" wrapText="1"/>
    </xf>
    <xf numFmtId="0" fontId="7" fillId="0" borderId="1" xfId="0" applyFont="1" applyBorder="1" applyAlignment="1">
      <alignment horizontal="left" wrapText="1"/>
    </xf>
    <xf numFmtId="0" fontId="6" fillId="0" borderId="1" xfId="0" applyFont="1" applyBorder="1" applyAlignment="1">
      <alignment horizontal="center"/>
    </xf>
    <xf numFmtId="0" fontId="11" fillId="0" borderId="0" xfId="0" applyFont="1" applyAlignment="1">
      <alignment horizontal="left"/>
    </xf>
    <xf numFmtId="0" fontId="6" fillId="0" borderId="0" xfId="0" applyFont="1" applyAlignment="1">
      <alignment horizontal="left"/>
    </xf>
    <xf numFmtId="4" fontId="7" fillId="0" borderId="0" xfId="0" applyNumberFormat="1" applyFont="1" applyAlignment="1">
      <alignment horizontal="center"/>
    </xf>
    <xf numFmtId="0" fontId="10" fillId="0" borderId="0" xfId="0" applyFont="1" applyAlignment="1">
      <alignment horizontal="left"/>
    </xf>
    <xf numFmtId="0" fontId="7" fillId="0" borderId="1" xfId="0" applyFont="1" applyBorder="1"/>
    <xf numFmtId="0" fontId="6" fillId="0" borderId="1" xfId="0" applyFont="1" applyBorder="1"/>
    <xf numFmtId="3" fontId="7" fillId="0" borderId="1" xfId="0" applyNumberFormat="1" applyFont="1" applyBorder="1" applyAlignment="1">
      <alignment horizontal="center" vertical="center"/>
    </xf>
    <xf numFmtId="4" fontId="7" fillId="0" borderId="0" xfId="0" applyNumberFormat="1" applyFont="1" applyAlignment="1">
      <alignment horizontal="center" vertical="center"/>
    </xf>
    <xf numFmtId="0" fontId="7" fillId="0" borderId="0" xfId="0" applyFont="1" applyAlignment="1">
      <alignment horizontal="left"/>
    </xf>
    <xf numFmtId="4" fontId="7" fillId="0" borderId="1" xfId="0" applyNumberFormat="1" applyFont="1" applyBorder="1" applyAlignment="1">
      <alignment horizontal="center"/>
    </xf>
    <xf numFmtId="3" fontId="7" fillId="0" borderId="1" xfId="0" applyNumberFormat="1" applyFont="1" applyBorder="1" applyAlignment="1">
      <alignment horizontal="center" wrapText="1"/>
    </xf>
    <xf numFmtId="0" fontId="8" fillId="0" borderId="0" xfId="0" applyFont="1" applyAlignment="1">
      <alignment horizontal="right"/>
    </xf>
    <xf numFmtId="0" fontId="18" fillId="0" borderId="0" xfId="0" applyFont="1" applyAlignment="1">
      <alignment horizontal="center" vertical="center"/>
    </xf>
    <xf numFmtId="0" fontId="18" fillId="0" borderId="0" xfId="0" applyFont="1" applyAlignment="1">
      <alignment vertical="center"/>
    </xf>
    <xf numFmtId="4" fontId="6" fillId="0" borderId="0" xfId="0" applyNumberFormat="1" applyFont="1" applyAlignment="1">
      <alignment horizontal="center"/>
    </xf>
    <xf numFmtId="3" fontId="6" fillId="0" borderId="0" xfId="0" applyNumberFormat="1" applyFont="1" applyAlignment="1">
      <alignment horizontal="center"/>
    </xf>
    <xf numFmtId="3" fontId="12" fillId="0" borderId="0" xfId="0" applyNumberFormat="1" applyFont="1"/>
    <xf numFmtId="14" fontId="7" fillId="0" borderId="0" xfId="0" applyNumberFormat="1" applyFont="1" applyAlignment="1">
      <alignment vertical="center"/>
    </xf>
    <xf numFmtId="165" fontId="7" fillId="0" borderId="0" xfId="0" applyNumberFormat="1" applyFont="1" applyAlignment="1">
      <alignment vertical="center"/>
    </xf>
    <xf numFmtId="0" fontId="7" fillId="0" borderId="0" xfId="0" applyFont="1" applyAlignment="1">
      <alignment horizontal="left" vertical="center"/>
    </xf>
    <xf numFmtId="3" fontId="7" fillId="0" borderId="0" xfId="0" applyNumberFormat="1" applyFont="1" applyAlignment="1">
      <alignment vertical="center"/>
    </xf>
    <xf numFmtId="3" fontId="7" fillId="0" borderId="0" xfId="0" applyNumberFormat="1" applyFont="1" applyAlignment="1">
      <alignment horizontal="right" vertical="center" wrapText="1"/>
    </xf>
    <xf numFmtId="166" fontId="7" fillId="0" borderId="0" xfId="0" applyNumberFormat="1" applyFont="1" applyAlignment="1">
      <alignment horizontal="right" vertical="center" wrapText="1"/>
    </xf>
    <xf numFmtId="0" fontId="7" fillId="0" borderId="0" xfId="0" applyFont="1" applyAlignment="1">
      <alignment horizontal="left" vertical="center" wrapText="1"/>
    </xf>
    <xf numFmtId="0" fontId="7" fillId="0" borderId="0" xfId="0" applyFont="1" applyAlignment="1">
      <alignment vertical="center" wrapText="1"/>
    </xf>
    <xf numFmtId="3" fontId="7" fillId="0" borderId="0" xfId="0" applyNumberFormat="1" applyFont="1" applyAlignment="1">
      <alignment vertical="center" wrapText="1"/>
    </xf>
    <xf numFmtId="3" fontId="7" fillId="0" borderId="0" xfId="0" applyNumberFormat="1" applyFont="1" applyAlignment="1">
      <alignment horizontal="right" vertical="center"/>
    </xf>
    <xf numFmtId="4" fontId="19" fillId="0" borderId="0" xfId="0" applyNumberFormat="1" applyFont="1" applyAlignment="1">
      <alignment vertical="center"/>
    </xf>
    <xf numFmtId="0" fontId="11" fillId="0" borderId="0" xfId="0" applyFont="1" applyAlignment="1">
      <alignment vertical="center"/>
    </xf>
    <xf numFmtId="3" fontId="7" fillId="0" borderId="0" xfId="0" applyNumberFormat="1" applyFont="1" applyAlignment="1">
      <alignment horizontal="center" vertical="center" wrapText="1"/>
    </xf>
    <xf numFmtId="0" fontId="13" fillId="0" borderId="0" xfId="0" applyFont="1" applyAlignment="1">
      <alignment vertical="center"/>
    </xf>
    <xf numFmtId="2" fontId="7" fillId="3" borderId="1" xfId="0" applyNumberFormat="1" applyFont="1" applyFill="1" applyBorder="1" applyAlignment="1">
      <alignment horizontal="center"/>
    </xf>
    <xf numFmtId="4" fontId="7" fillId="3" borderId="1" xfId="0" applyNumberFormat="1" applyFont="1" applyFill="1" applyBorder="1" applyAlignment="1">
      <alignment horizontal="center" wrapText="1"/>
    </xf>
    <xf numFmtId="4" fontId="7" fillId="3" borderId="1" xfId="0" applyNumberFormat="1" applyFont="1" applyFill="1" applyBorder="1" applyAlignment="1">
      <alignment horizontal="center"/>
    </xf>
    <xf numFmtId="0" fontId="15" fillId="2" borderId="1" xfId="0" applyFont="1" applyFill="1" applyBorder="1" applyAlignment="1">
      <alignment horizontal="center" wrapText="1"/>
    </xf>
    <xf numFmtId="0" fontId="15" fillId="2" borderId="1" xfId="0" applyFont="1" applyFill="1" applyBorder="1" applyAlignment="1">
      <alignment horizontal="center"/>
    </xf>
    <xf numFmtId="49" fontId="15" fillId="2" borderId="1" xfId="0" applyNumberFormat="1" applyFont="1" applyFill="1" applyBorder="1" applyAlignment="1">
      <alignment horizontal="center" wrapText="1"/>
    </xf>
    <xf numFmtId="4" fontId="15" fillId="2" borderId="1" xfId="0" applyNumberFormat="1" applyFont="1" applyFill="1" applyBorder="1" applyAlignment="1">
      <alignment horizontal="center" wrapText="1"/>
    </xf>
    <xf numFmtId="4" fontId="10" fillId="3" borderId="2" xfId="0" applyNumberFormat="1" applyFont="1" applyFill="1" applyBorder="1" applyAlignment="1">
      <alignment horizontal="center"/>
    </xf>
    <xf numFmtId="4" fontId="8" fillId="3" borderId="1" xfId="0" applyNumberFormat="1" applyFont="1" applyFill="1" applyBorder="1" applyAlignment="1">
      <alignment horizontal="center"/>
    </xf>
    <xf numFmtId="0" fontId="7" fillId="3" borderId="1" xfId="0" applyFont="1" applyFill="1" applyBorder="1" applyAlignment="1">
      <alignment horizontal="center" wrapText="1"/>
    </xf>
    <xf numFmtId="3" fontId="7" fillId="3" borderId="1" xfId="0" applyNumberFormat="1" applyFont="1" applyFill="1" applyBorder="1" applyAlignment="1">
      <alignment horizontal="center" wrapText="1"/>
    </xf>
    <xf numFmtId="4" fontId="8" fillId="3" borderId="2" xfId="0" applyNumberFormat="1" applyFont="1" applyFill="1" applyBorder="1" applyAlignment="1">
      <alignment horizontal="center"/>
    </xf>
    <xf numFmtId="0" fontId="20" fillId="3" borderId="1" xfId="0" applyFont="1" applyFill="1" applyBorder="1" applyAlignment="1">
      <alignment horizontal="center" vertical="center" wrapText="1"/>
    </xf>
    <xf numFmtId="4" fontId="10" fillId="3" borderId="1" xfId="0" applyNumberFormat="1" applyFont="1" applyFill="1" applyBorder="1" applyAlignment="1">
      <alignment horizontal="center"/>
    </xf>
    <xf numFmtId="3" fontId="8" fillId="0" borderId="0" xfId="0" applyNumberFormat="1" applyFont="1" applyAlignment="1">
      <alignment horizontal="right"/>
    </xf>
    <xf numFmtId="2" fontId="3" fillId="0" borderId="0" xfId="0" applyNumberFormat="1" applyFont="1" applyAlignment="1">
      <alignment horizontal="right"/>
    </xf>
    <xf numFmtId="3" fontId="3" fillId="0" borderId="0" xfId="0" applyNumberFormat="1" applyFont="1"/>
    <xf numFmtId="4" fontId="3" fillId="0" borderId="0" xfId="0" applyNumberFormat="1" applyFont="1" applyAlignment="1">
      <alignment horizontal="center"/>
    </xf>
    <xf numFmtId="3" fontId="1" fillId="0" borderId="0" xfId="0" applyNumberFormat="1" applyFont="1" applyAlignment="1">
      <alignment wrapText="1"/>
    </xf>
    <xf numFmtId="3" fontId="3" fillId="0" borderId="0" xfId="0" applyNumberFormat="1" applyFont="1" applyAlignment="1">
      <alignment wrapText="1"/>
    </xf>
    <xf numFmtId="3" fontId="4" fillId="0" borderId="0" xfId="0" applyNumberFormat="1" applyFont="1" applyAlignment="1">
      <alignment horizontal="center" wrapText="1"/>
    </xf>
    <xf numFmtId="0" fontId="21" fillId="0" borderId="0" xfId="0" applyFont="1" applyAlignment="1">
      <alignment horizontal="left" vertical="center"/>
    </xf>
    <xf numFmtId="0" fontId="3" fillId="0" borderId="0" xfId="0" applyFont="1" applyAlignment="1">
      <alignment vertical="center" wrapText="1"/>
    </xf>
    <xf numFmtId="3" fontId="3" fillId="0" borderId="0" xfId="0" applyNumberFormat="1" applyFont="1" applyAlignment="1">
      <alignment vertical="center" wrapText="1"/>
    </xf>
    <xf numFmtId="4" fontId="3" fillId="0" borderId="0" xfId="0" applyNumberFormat="1" applyFont="1" applyAlignment="1">
      <alignment horizontal="center" vertical="center" wrapText="1"/>
    </xf>
    <xf numFmtId="3" fontId="3" fillId="0" borderId="0" xfId="0" applyNumberFormat="1" applyFont="1" applyAlignment="1">
      <alignment vertical="center"/>
    </xf>
    <xf numFmtId="0" fontId="3" fillId="0" borderId="0" xfId="0" applyFont="1" applyAlignment="1">
      <alignment horizontal="left" vertical="center"/>
    </xf>
    <xf numFmtId="3" fontId="3" fillId="0" borderId="0" xfId="0" applyNumberFormat="1" applyFont="1" applyAlignment="1">
      <alignment horizontal="right" vertical="center"/>
    </xf>
    <xf numFmtId="0" fontId="5" fillId="0" borderId="0" xfId="0" applyFont="1" applyAlignment="1">
      <alignment vertical="center"/>
    </xf>
    <xf numFmtId="0" fontId="22" fillId="2" borderId="3" xfId="0" applyFont="1" applyFill="1" applyBorder="1" applyAlignment="1">
      <alignment horizontal="center" wrapText="1"/>
    </xf>
    <xf numFmtId="165" fontId="3" fillId="0" borderId="0" xfId="0" applyNumberFormat="1" applyFont="1" applyAlignment="1">
      <alignment horizontal="center" vertical="center" wrapText="1"/>
    </xf>
    <xf numFmtId="0" fontId="3" fillId="0" borderId="0" xfId="0" applyFont="1" applyAlignment="1">
      <alignment horizontal="center" vertical="center" wrapText="1"/>
    </xf>
    <xf numFmtId="3" fontId="4" fillId="0" borderId="0" xfId="0" applyNumberFormat="1" applyFont="1" applyAlignment="1">
      <alignment wrapText="1"/>
    </xf>
    <xf numFmtId="0" fontId="23" fillId="0" borderId="3" xfId="0" applyFont="1" applyBorder="1" applyAlignment="1">
      <alignment vertical="center" wrapText="1"/>
    </xf>
    <xf numFmtId="4" fontId="4" fillId="0" borderId="1" xfId="0" applyNumberFormat="1" applyFont="1" applyBorder="1" applyAlignment="1">
      <alignment horizontal="center" vertical="center" wrapText="1"/>
    </xf>
    <xf numFmtId="0" fontId="3" fillId="0" borderId="0" xfId="0" applyFont="1" applyAlignment="1">
      <alignment horizontal="center" wrapText="1"/>
    </xf>
    <xf numFmtId="4" fontId="8" fillId="0" borderId="1" xfId="0" applyNumberFormat="1" applyFont="1" applyBorder="1" applyAlignment="1">
      <alignment horizontal="center" vertical="center" wrapText="1"/>
    </xf>
    <xf numFmtId="0" fontId="17" fillId="0" borderId="0" xfId="0" applyFont="1" applyAlignment="1">
      <alignment vertical="center"/>
    </xf>
    <xf numFmtId="0" fontId="22" fillId="2" borderId="1" xfId="0" applyFont="1" applyFill="1" applyBorder="1" applyAlignment="1">
      <alignment horizontal="center"/>
    </xf>
    <xf numFmtId="3" fontId="24" fillId="4" borderId="1" xfId="0" applyNumberFormat="1" applyFont="1" applyFill="1" applyBorder="1" applyAlignment="1" applyProtection="1">
      <alignment horizontal="center" wrapText="1"/>
      <protection locked="0"/>
    </xf>
    <xf numFmtId="0" fontId="24" fillId="4" borderId="1" xfId="0" applyFont="1" applyFill="1" applyBorder="1" applyAlignment="1" applyProtection="1">
      <alignment horizontal="center" wrapText="1"/>
      <protection locked="0"/>
    </xf>
    <xf numFmtId="0" fontId="8" fillId="0" borderId="0" xfId="0" applyFont="1" applyAlignment="1">
      <alignment horizontal="center" vertical="center"/>
    </xf>
    <xf numFmtId="0" fontId="7" fillId="0" borderId="0" xfId="0" applyFont="1" applyAlignment="1">
      <alignment horizontal="center" vertical="center"/>
    </xf>
    <xf numFmtId="0" fontId="15" fillId="2" borderId="3" xfId="0" applyFont="1" applyFill="1" applyBorder="1" applyAlignment="1">
      <alignment horizontal="right"/>
    </xf>
    <xf numFmtId="0" fontId="15" fillId="2" borderId="4" xfId="0" applyFont="1" applyFill="1" applyBorder="1" applyAlignment="1">
      <alignment horizontal="right"/>
    </xf>
    <xf numFmtId="0" fontId="15" fillId="2" borderId="2" xfId="0" applyFont="1" applyFill="1" applyBorder="1" applyAlignment="1">
      <alignment horizontal="right"/>
    </xf>
    <xf numFmtId="0" fontId="8" fillId="3" borderId="3" xfId="0" applyFont="1" applyFill="1" applyBorder="1" applyAlignment="1">
      <alignment horizontal="right"/>
    </xf>
    <xf numFmtId="0" fontId="8" fillId="3" borderId="4" xfId="0" applyFont="1" applyFill="1" applyBorder="1" applyAlignment="1">
      <alignment horizontal="right"/>
    </xf>
    <xf numFmtId="0" fontId="8" fillId="3" borderId="2" xfId="0" applyFont="1" applyFill="1" applyBorder="1" applyAlignment="1">
      <alignment horizontal="right"/>
    </xf>
    <xf numFmtId="0" fontId="10" fillId="3" borderId="3" xfId="0" applyFont="1" applyFill="1" applyBorder="1" applyAlignment="1">
      <alignment horizontal="right"/>
    </xf>
    <xf numFmtId="0" fontId="10" fillId="3" borderId="4" xfId="0" applyFont="1" applyFill="1" applyBorder="1" applyAlignment="1">
      <alignment horizontal="right"/>
    </xf>
    <xf numFmtId="0" fontId="10" fillId="3" borderId="2" xfId="0" applyFont="1" applyFill="1" applyBorder="1" applyAlignment="1">
      <alignment horizontal="right"/>
    </xf>
    <xf numFmtId="0" fontId="24" fillId="0" borderId="0" xfId="0" applyFont="1" applyAlignment="1">
      <alignment horizontal="left" vertical="top" wrapText="1"/>
    </xf>
    <xf numFmtId="3" fontId="2" fillId="0" borderId="0" xfId="0" applyNumberFormat="1" applyFont="1" applyAlignment="1">
      <alignment horizontal="center" wrapText="1"/>
    </xf>
  </cellXfs>
  <cellStyles count="1">
    <cellStyle name="Navadno"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1F1C1B"/>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133350</xdr:rowOff>
    </xdr:from>
    <xdr:to>
      <xdr:col>1</xdr:col>
      <xdr:colOff>171450</xdr:colOff>
      <xdr:row>2</xdr:row>
      <xdr:rowOff>133350</xdr:rowOff>
    </xdr:to>
    <xdr:pic>
      <xdr:nvPicPr>
        <xdr:cNvPr id="2" name="/xl/media/image.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8</xdr:col>
      <xdr:colOff>447675</xdr:colOff>
      <xdr:row>0</xdr:row>
      <xdr:rowOff>180975</xdr:rowOff>
    </xdr:from>
    <xdr:to>
      <xdr:col>9</xdr:col>
      <xdr:colOff>962025</xdr:colOff>
      <xdr:row>3</xdr:row>
      <xdr:rowOff>133350</xdr:rowOff>
    </xdr:to>
    <xdr:pic>
      <xdr:nvPicPr>
        <xdr:cNvPr id="3" name="/xl/media/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133350</xdr:rowOff>
    </xdr:from>
    <xdr:to>
      <xdr:col>0</xdr:col>
      <xdr:colOff>495300</xdr:colOff>
      <xdr:row>3</xdr:row>
      <xdr:rowOff>9525</xdr:rowOff>
    </xdr:to>
    <xdr:pic>
      <xdr:nvPicPr>
        <xdr:cNvPr id="2" name="/xl/media/image3.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1009650</xdr:colOff>
      <xdr:row>0</xdr:row>
      <xdr:rowOff>95250</xdr:rowOff>
    </xdr:from>
    <xdr:to>
      <xdr:col>2</xdr:col>
      <xdr:colOff>2428875</xdr:colOff>
      <xdr:row>3</xdr:row>
      <xdr:rowOff>66675</xdr:rowOff>
    </xdr:to>
    <xdr:pic>
      <xdr:nvPicPr>
        <xdr:cNvPr id="3" name="/xl/media/image4.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theme/theme1.xml><?xml version="1.0" encoding="utf-8"?>
<a:theme xmlns:a="http://schemas.openxmlformats.org/drawingml/2006/main" name="Pisarn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Pisarna">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R59"/>
  <sheetViews>
    <sheetView tabSelected="1" workbookViewId="0">
      <selection activeCell="L29" sqref="L29"/>
    </sheetView>
  </sheetViews>
  <sheetFormatPr defaultColWidth="9.140625" defaultRowHeight="12.75" x14ac:dyDescent="0.2"/>
  <cols>
    <col min="1" max="1" width="4.5703125" style="11" customWidth="1"/>
    <col min="2" max="2" width="40.7109375" style="12" customWidth="1"/>
    <col min="3" max="3" width="17" style="12" customWidth="1"/>
    <col min="4" max="4" width="17.85546875" style="12" customWidth="1"/>
    <col min="5" max="5" width="13.7109375" style="12" customWidth="1"/>
    <col min="6" max="6" width="17.42578125" style="12" customWidth="1"/>
    <col min="7" max="7" width="18.140625" style="12" customWidth="1"/>
    <col min="8" max="8" width="20.28515625" style="12" customWidth="1"/>
    <col min="9" max="9" width="13.5703125" style="12" customWidth="1"/>
    <col min="10" max="10" width="15.140625" style="11" customWidth="1"/>
    <col min="11" max="11" width="17" style="11" customWidth="1"/>
    <col min="12" max="12" width="13.7109375" style="11" customWidth="1"/>
    <col min="13" max="13" width="12.42578125" style="11" customWidth="1"/>
    <col min="14" max="14" width="11.42578125" style="11" customWidth="1"/>
    <col min="15" max="15" width="10.28515625" style="11" customWidth="1"/>
    <col min="16" max="16384" width="9.140625" style="11"/>
  </cols>
  <sheetData>
    <row r="5" spans="1:16" s="13" customFormat="1" ht="12.6" customHeight="1" x14ac:dyDescent="0.2">
      <c r="A5" s="13" t="s">
        <v>0</v>
      </c>
      <c r="C5" s="14"/>
      <c r="D5" s="15"/>
      <c r="E5" s="15"/>
      <c r="F5" s="15"/>
      <c r="G5" s="15"/>
      <c r="H5" s="16"/>
      <c r="I5" s="16"/>
      <c r="J5" s="89" t="s">
        <v>1</v>
      </c>
      <c r="K5" s="17"/>
      <c r="L5" s="18"/>
      <c r="M5" s="19"/>
      <c r="N5" s="20"/>
      <c r="O5" s="19"/>
    </row>
    <row r="6" spans="1:16" s="22" customFormat="1" ht="12" customHeight="1" x14ac:dyDescent="0.25">
      <c r="A6" s="21" t="s">
        <v>2</v>
      </c>
      <c r="C6" s="23"/>
      <c r="D6" s="23"/>
      <c r="E6" s="23"/>
      <c r="F6" s="23"/>
      <c r="G6" s="23"/>
      <c r="H6" s="23"/>
      <c r="I6" s="23"/>
      <c r="J6" s="23"/>
      <c r="K6" s="24"/>
      <c r="L6" s="23"/>
    </row>
    <row r="7" spans="1:16" s="22" customFormat="1" ht="12" customHeight="1" x14ac:dyDescent="0.25">
      <c r="A7" s="21" t="s">
        <v>2</v>
      </c>
      <c r="C7" s="23"/>
      <c r="D7" s="23"/>
      <c r="E7" s="23"/>
      <c r="F7" s="23"/>
      <c r="G7" s="23"/>
      <c r="H7" s="23"/>
      <c r="I7" s="23"/>
      <c r="J7" s="23"/>
      <c r="K7" s="24"/>
      <c r="L7" s="23"/>
    </row>
    <row r="8" spans="1:16" s="22" customFormat="1" ht="12" customHeight="1" x14ac:dyDescent="0.25">
      <c r="A8" s="21" t="s">
        <v>2</v>
      </c>
      <c r="C8" s="23"/>
      <c r="D8" s="23"/>
      <c r="E8" s="23"/>
      <c r="F8" s="23"/>
      <c r="G8" s="23"/>
      <c r="H8" s="23"/>
      <c r="I8" s="23"/>
      <c r="J8" s="23"/>
      <c r="K8" s="24"/>
      <c r="L8" s="23"/>
    </row>
    <row r="9" spans="1:16" ht="7.9" customHeight="1" x14ac:dyDescent="0.2">
      <c r="F9" s="25"/>
    </row>
    <row r="10" spans="1:16" s="22" customFormat="1" ht="13.9" customHeight="1" x14ac:dyDescent="0.25">
      <c r="A10" s="116" t="s">
        <v>3</v>
      </c>
      <c r="B10" s="116"/>
      <c r="C10" s="116"/>
      <c r="D10" s="116"/>
      <c r="E10" s="116"/>
      <c r="F10" s="116"/>
      <c r="G10" s="116"/>
      <c r="H10" s="116"/>
      <c r="I10" s="116"/>
      <c r="J10" s="116"/>
      <c r="K10" s="21"/>
      <c r="L10" s="21"/>
      <c r="M10" s="21"/>
      <c r="N10" s="21"/>
      <c r="O10" s="21"/>
      <c r="P10" s="21"/>
    </row>
    <row r="11" spans="1:16" s="22" customFormat="1" ht="7.15" customHeight="1" x14ac:dyDescent="0.25">
      <c r="A11" s="26"/>
      <c r="B11" s="26"/>
      <c r="C11" s="26"/>
      <c r="D11" s="26"/>
      <c r="E11" s="26"/>
      <c r="F11" s="26"/>
      <c r="G11" s="26"/>
      <c r="H11" s="26"/>
      <c r="I11" s="26"/>
      <c r="J11" s="26"/>
      <c r="K11" s="21"/>
      <c r="L11" s="21"/>
      <c r="M11" s="21"/>
      <c r="N11" s="21"/>
      <c r="O11" s="21"/>
      <c r="P11" s="21"/>
    </row>
    <row r="12" spans="1:16" s="22" customFormat="1" ht="6.6" customHeight="1" x14ac:dyDescent="0.2">
      <c r="A12" s="29"/>
      <c r="B12" s="30"/>
      <c r="C12" s="26"/>
      <c r="D12" s="26"/>
      <c r="E12" s="26"/>
      <c r="F12" s="26"/>
      <c r="G12" s="26"/>
      <c r="H12" s="26"/>
      <c r="I12" s="26"/>
      <c r="J12" s="31"/>
      <c r="K12" s="31"/>
      <c r="L12" s="32"/>
      <c r="M12" s="32"/>
      <c r="N12" s="32"/>
      <c r="O12" s="32"/>
      <c r="P12" s="32"/>
    </row>
    <row r="13" spans="1:16" s="22" customFormat="1" x14ac:dyDescent="0.2">
      <c r="A13" s="33" t="s">
        <v>4</v>
      </c>
      <c r="B13" s="34"/>
      <c r="C13" s="35"/>
      <c r="D13" s="36"/>
      <c r="E13" s="23"/>
      <c r="F13" s="23"/>
      <c r="G13" s="23"/>
      <c r="H13" s="23"/>
      <c r="I13" s="23"/>
      <c r="J13" s="23"/>
      <c r="K13" s="24"/>
      <c r="L13" s="23"/>
    </row>
    <row r="14" spans="1:16" s="22" customFormat="1" x14ac:dyDescent="0.2">
      <c r="A14" s="37"/>
      <c r="C14" s="23"/>
      <c r="D14" s="23"/>
      <c r="E14" s="23"/>
      <c r="F14" s="23"/>
      <c r="G14" s="23"/>
      <c r="H14" s="23"/>
      <c r="I14" s="23"/>
      <c r="J14" s="23"/>
      <c r="K14" s="24"/>
      <c r="L14" s="23"/>
    </row>
    <row r="15" spans="1:16" s="22" customFormat="1" x14ac:dyDescent="0.2">
      <c r="A15" s="13" t="s">
        <v>5</v>
      </c>
      <c r="B15" s="38"/>
      <c r="C15" s="23"/>
      <c r="D15" s="23"/>
      <c r="E15" s="23"/>
      <c r="F15" s="23"/>
      <c r="G15" s="23"/>
      <c r="H15" s="27"/>
      <c r="I15" s="27"/>
      <c r="J15" s="27"/>
      <c r="K15" s="28"/>
      <c r="L15" s="28"/>
      <c r="M15" s="28"/>
      <c r="N15" s="28"/>
      <c r="O15" s="28"/>
    </row>
    <row r="16" spans="1:16" s="22" customFormat="1" x14ac:dyDescent="0.2">
      <c r="B16" s="13" t="s">
        <v>6</v>
      </c>
      <c r="C16" s="13" t="s">
        <v>6</v>
      </c>
      <c r="D16" s="23"/>
      <c r="E16" s="23"/>
      <c r="F16" s="13" t="s">
        <v>6</v>
      </c>
      <c r="G16" s="23"/>
      <c r="H16" s="27"/>
      <c r="I16" s="27"/>
      <c r="J16" s="27"/>
      <c r="K16" s="28"/>
      <c r="L16" s="28"/>
      <c r="M16" s="28"/>
      <c r="N16" s="28"/>
      <c r="O16" s="28"/>
    </row>
    <row r="17" spans="1:16" s="22" customFormat="1" x14ac:dyDescent="0.2">
      <c r="B17" s="13" t="s">
        <v>7</v>
      </c>
      <c r="C17" s="13" t="s">
        <v>7</v>
      </c>
      <c r="D17" s="23"/>
      <c r="E17" s="23"/>
      <c r="F17" s="13" t="s">
        <v>7</v>
      </c>
      <c r="G17" s="23"/>
      <c r="H17" s="27"/>
      <c r="I17" s="27"/>
      <c r="J17" s="27"/>
      <c r="K17" s="28"/>
      <c r="L17" s="28"/>
      <c r="M17" s="28"/>
      <c r="N17" s="28"/>
      <c r="O17" s="28"/>
    </row>
    <row r="18" spans="1:16" s="22" customFormat="1" x14ac:dyDescent="0.2">
      <c r="B18" s="13" t="s">
        <v>8</v>
      </c>
      <c r="C18" s="13" t="s">
        <v>9</v>
      </c>
      <c r="D18" s="23"/>
      <c r="E18" s="23"/>
      <c r="F18" s="13" t="s">
        <v>10</v>
      </c>
      <c r="G18" s="23"/>
      <c r="H18" s="27"/>
      <c r="I18" s="27"/>
      <c r="J18" s="27"/>
      <c r="K18" s="28"/>
      <c r="L18" s="28"/>
      <c r="M18" s="28"/>
      <c r="N18" s="28"/>
      <c r="O18" s="28"/>
    </row>
    <row r="19" spans="1:16" s="22" customFormat="1" x14ac:dyDescent="0.2">
      <c r="A19" s="13" t="s">
        <v>11</v>
      </c>
      <c r="B19" s="23"/>
      <c r="C19" s="23"/>
      <c r="D19" s="23"/>
      <c r="E19" s="23"/>
      <c r="F19" s="23"/>
      <c r="G19" s="23"/>
      <c r="H19" s="27"/>
      <c r="I19" s="27"/>
      <c r="J19" s="27"/>
      <c r="K19" s="28"/>
      <c r="L19" s="28"/>
      <c r="M19" s="28"/>
      <c r="N19" s="28"/>
      <c r="O19" s="28"/>
    </row>
    <row r="20" spans="1:16" s="22" customFormat="1" x14ac:dyDescent="0.2">
      <c r="A20" s="13"/>
      <c r="B20" s="23"/>
      <c r="C20" s="23"/>
      <c r="D20" s="23"/>
      <c r="E20" s="23"/>
      <c r="F20" s="23"/>
      <c r="G20" s="23"/>
      <c r="H20" s="27"/>
      <c r="I20" s="27"/>
      <c r="J20" s="27"/>
      <c r="K20" s="28"/>
      <c r="L20" s="28"/>
      <c r="M20" s="28"/>
      <c r="N20" s="28"/>
      <c r="O20" s="28"/>
    </row>
    <row r="21" spans="1:16" s="22" customFormat="1" x14ac:dyDescent="0.2">
      <c r="A21" s="13" t="s">
        <v>12</v>
      </c>
      <c r="B21" s="13"/>
      <c r="C21" s="23"/>
      <c r="D21" s="23"/>
      <c r="E21" s="13"/>
      <c r="F21" s="23"/>
      <c r="G21" s="23"/>
      <c r="H21" s="27"/>
      <c r="I21" s="27"/>
      <c r="J21" s="27"/>
      <c r="K21" s="28"/>
      <c r="L21" s="28"/>
      <c r="M21" s="28"/>
      <c r="N21" s="28"/>
      <c r="O21" s="28"/>
    </row>
    <row r="22" spans="1:16" s="22" customFormat="1" x14ac:dyDescent="0.2">
      <c r="A22" s="13" t="s">
        <v>13</v>
      </c>
      <c r="B22" s="13"/>
      <c r="C22" s="13" t="s">
        <v>13</v>
      </c>
      <c r="D22" s="13"/>
      <c r="E22" s="13"/>
      <c r="F22" s="13" t="s">
        <v>13</v>
      </c>
      <c r="G22" s="13"/>
      <c r="H22" s="27"/>
      <c r="I22" s="27"/>
      <c r="J22" s="27"/>
      <c r="K22" s="28"/>
      <c r="L22" s="28"/>
      <c r="M22" s="28"/>
      <c r="N22" s="28"/>
      <c r="O22" s="28"/>
    </row>
    <row r="23" spans="1:16" s="22" customFormat="1" x14ac:dyDescent="0.2">
      <c r="A23" s="13" t="s">
        <v>14</v>
      </c>
      <c r="B23" s="13"/>
      <c r="C23" s="13" t="s">
        <v>14</v>
      </c>
      <c r="D23" s="13"/>
      <c r="E23" s="13"/>
      <c r="F23" s="13" t="s">
        <v>14</v>
      </c>
      <c r="G23" s="13"/>
      <c r="H23" s="27"/>
      <c r="I23" s="27"/>
      <c r="J23" s="27"/>
      <c r="K23" s="28"/>
      <c r="L23" s="28"/>
      <c r="M23" s="28"/>
      <c r="N23" s="28"/>
      <c r="O23" s="28"/>
    </row>
    <row r="24" spans="1:16" s="22" customFormat="1" ht="8.4499999999999993" customHeight="1" x14ac:dyDescent="0.2">
      <c r="A24" s="13"/>
      <c r="B24" s="13"/>
      <c r="C24" s="13"/>
      <c r="D24" s="23"/>
      <c r="E24" s="23"/>
      <c r="F24" s="13"/>
      <c r="G24" s="23"/>
      <c r="H24" s="23"/>
      <c r="I24" s="23"/>
      <c r="J24" s="27"/>
      <c r="K24" s="27"/>
      <c r="L24" s="28"/>
      <c r="M24" s="28"/>
      <c r="N24" s="28"/>
      <c r="O24" s="28"/>
      <c r="P24" s="28"/>
    </row>
    <row r="25" spans="1:16" s="22" customFormat="1" ht="8.4499999999999993" customHeight="1" x14ac:dyDescent="0.2">
      <c r="A25" s="13" t="s">
        <v>15</v>
      </c>
      <c r="B25" s="13"/>
      <c r="C25" s="13"/>
      <c r="D25" s="23"/>
      <c r="E25" s="23"/>
      <c r="F25" s="13"/>
      <c r="G25" s="23"/>
      <c r="H25" s="23"/>
      <c r="I25" s="23"/>
      <c r="J25" s="27"/>
      <c r="K25" s="27"/>
      <c r="L25" s="28"/>
      <c r="M25" s="28"/>
      <c r="N25" s="28"/>
      <c r="O25" s="28"/>
      <c r="P25" s="28"/>
    </row>
    <row r="26" spans="1:16" s="22" customFormat="1" ht="8.4499999999999993" customHeight="1" x14ac:dyDescent="0.2">
      <c r="A26" s="13"/>
      <c r="B26" s="13"/>
      <c r="C26" s="13"/>
      <c r="D26" s="23"/>
      <c r="E26" s="23"/>
      <c r="F26" s="13"/>
      <c r="G26" s="23"/>
      <c r="H26" s="23"/>
      <c r="I26" s="23"/>
      <c r="J26" s="27"/>
      <c r="K26" s="27"/>
      <c r="L26" s="28"/>
      <c r="M26" s="28"/>
      <c r="N26" s="28"/>
      <c r="O26" s="28"/>
      <c r="P26" s="28"/>
    </row>
    <row r="27" spans="1:16" ht="38.25" x14ac:dyDescent="0.2">
      <c r="A27" s="78" t="s">
        <v>16</v>
      </c>
      <c r="B27" s="79" t="s">
        <v>17</v>
      </c>
      <c r="C27" s="79" t="s">
        <v>18</v>
      </c>
      <c r="D27" s="80" t="s">
        <v>19</v>
      </c>
      <c r="E27" s="80" t="s">
        <v>20</v>
      </c>
      <c r="F27" s="78" t="s">
        <v>21</v>
      </c>
      <c r="G27" s="80" t="s">
        <v>22</v>
      </c>
      <c r="H27" s="78" t="s">
        <v>23</v>
      </c>
      <c r="I27" s="81" t="s">
        <v>24</v>
      </c>
      <c r="J27" s="81" t="s">
        <v>25</v>
      </c>
    </row>
    <row r="28" spans="1:16" ht="25.5" x14ac:dyDescent="0.2">
      <c r="A28" s="40">
        <v>1</v>
      </c>
      <c r="B28" s="42" t="s">
        <v>26</v>
      </c>
      <c r="C28" s="40" t="s">
        <v>27</v>
      </c>
      <c r="D28" s="39">
        <v>823</v>
      </c>
      <c r="E28" s="39">
        <v>12</v>
      </c>
      <c r="F28" s="75"/>
      <c r="G28" s="76"/>
      <c r="H28" s="41">
        <f>(F28*(1+G28/100))</f>
        <v>0</v>
      </c>
      <c r="I28" s="41">
        <f>F28*D28*E28</f>
        <v>0</v>
      </c>
      <c r="J28" s="41">
        <f>H28*D28*E28</f>
        <v>0</v>
      </c>
    </row>
    <row r="29" spans="1:16" ht="25.5" x14ac:dyDescent="0.2">
      <c r="A29" s="40">
        <v>2</v>
      </c>
      <c r="B29" s="42" t="s">
        <v>28</v>
      </c>
      <c r="C29" s="43" t="s">
        <v>27</v>
      </c>
      <c r="D29" s="40">
        <v>750</v>
      </c>
      <c r="E29" s="43">
        <v>12</v>
      </c>
      <c r="F29" s="75"/>
      <c r="G29" s="77"/>
      <c r="H29" s="41">
        <f>(F29*(1+G29/100))</f>
        <v>0</v>
      </c>
      <c r="I29" s="41">
        <f>F29*D29*E29</f>
        <v>0</v>
      </c>
      <c r="J29" s="41">
        <f>H29*D29*E29</f>
        <v>0</v>
      </c>
    </row>
    <row r="30" spans="1:16" ht="25.5" x14ac:dyDescent="0.2">
      <c r="A30" s="40">
        <v>3</v>
      </c>
      <c r="B30" s="42" t="s">
        <v>29</v>
      </c>
      <c r="C30" s="43" t="s">
        <v>27</v>
      </c>
      <c r="D30" s="40">
        <v>700</v>
      </c>
      <c r="E30" s="43">
        <v>12</v>
      </c>
      <c r="F30" s="75"/>
      <c r="G30" s="77"/>
      <c r="H30" s="41">
        <f>(F30*(1+G30/100))</f>
        <v>0</v>
      </c>
      <c r="I30" s="41">
        <f>F30*D30*E30</f>
        <v>0</v>
      </c>
      <c r="J30" s="41">
        <f>H30*D30*E30</f>
        <v>0</v>
      </c>
    </row>
    <row r="31" spans="1:16" x14ac:dyDescent="0.2">
      <c r="A31" s="124" t="s">
        <v>30</v>
      </c>
      <c r="B31" s="125"/>
      <c r="C31" s="125"/>
      <c r="D31" s="125"/>
      <c r="E31" s="125"/>
      <c r="F31" s="125"/>
      <c r="G31" s="125"/>
      <c r="H31" s="126"/>
      <c r="I31" s="82">
        <f>SUM(I28:I30)</f>
        <v>0</v>
      </c>
      <c r="J31" s="83">
        <f>SUM(J28:J30)</f>
        <v>0</v>
      </c>
    </row>
    <row r="32" spans="1:16" x14ac:dyDescent="0.2">
      <c r="A32" s="44" t="s">
        <v>31</v>
      </c>
      <c r="B32" s="45"/>
      <c r="C32" s="45"/>
      <c r="D32" s="45"/>
      <c r="E32" s="45"/>
      <c r="F32" s="45"/>
      <c r="G32" s="45"/>
      <c r="H32" s="45"/>
      <c r="I32" s="45"/>
      <c r="J32" s="45"/>
      <c r="K32" s="45"/>
      <c r="L32" s="46"/>
    </row>
    <row r="33" spans="1:13" ht="10.15" customHeight="1" x14ac:dyDescent="0.2">
      <c r="A33" s="44"/>
      <c r="B33" s="47"/>
      <c r="C33" s="47"/>
      <c r="D33" s="47"/>
      <c r="E33" s="47"/>
      <c r="F33" s="47"/>
      <c r="G33" s="47"/>
      <c r="H33" s="47"/>
      <c r="I33" s="47"/>
      <c r="J33" s="47"/>
      <c r="K33" s="47"/>
      <c r="L33" s="18"/>
    </row>
    <row r="34" spans="1:13" x14ac:dyDescent="0.2">
      <c r="A34" s="33" t="s">
        <v>32</v>
      </c>
      <c r="B34" s="34"/>
      <c r="C34" s="35"/>
      <c r="D34" s="35"/>
      <c r="E34" s="23"/>
      <c r="F34" s="23"/>
      <c r="G34" s="23"/>
      <c r="H34" s="23"/>
      <c r="I34" s="23"/>
      <c r="J34" s="23"/>
      <c r="K34" s="24"/>
      <c r="L34" s="23"/>
    </row>
    <row r="35" spans="1:13" ht="10.9" customHeight="1" x14ac:dyDescent="0.2">
      <c r="A35" s="30"/>
      <c r="B35" s="22"/>
      <c r="C35" s="23"/>
      <c r="D35" s="23"/>
      <c r="E35" s="23"/>
      <c r="F35" s="23"/>
      <c r="G35" s="23"/>
      <c r="H35" s="23"/>
      <c r="I35" s="23"/>
      <c r="J35" s="23"/>
      <c r="K35" s="24"/>
      <c r="L35" s="23"/>
    </row>
    <row r="36" spans="1:13" x14ac:dyDescent="0.2">
      <c r="A36" s="48" t="s">
        <v>33</v>
      </c>
      <c r="B36" s="48"/>
      <c r="C36" s="49"/>
      <c r="D36" s="50">
        <f>(D28*6900)+(D29*6900)+(D30*6900)</f>
        <v>15683700</v>
      </c>
      <c r="E36" s="23"/>
      <c r="F36" s="23"/>
      <c r="G36" s="23"/>
      <c r="H36" s="23"/>
      <c r="I36" s="23"/>
      <c r="J36" s="23"/>
      <c r="K36" s="51"/>
      <c r="L36" s="23"/>
    </row>
    <row r="37" spans="1:13" x14ac:dyDescent="0.2">
      <c r="A37" s="52"/>
      <c r="B37" s="52"/>
      <c r="C37" s="28"/>
      <c r="D37" s="23"/>
      <c r="E37" s="23"/>
      <c r="F37" s="23"/>
      <c r="G37" s="23"/>
      <c r="H37" s="23"/>
      <c r="I37" s="23"/>
      <c r="J37" s="23"/>
      <c r="K37" s="51"/>
      <c r="L37" s="23"/>
    </row>
    <row r="38" spans="1:13" s="22" customFormat="1" x14ac:dyDescent="0.25">
      <c r="A38" s="22" t="s">
        <v>34</v>
      </c>
      <c r="C38" s="23"/>
      <c r="D38" s="23"/>
      <c r="E38" s="23"/>
    </row>
    <row r="39" spans="1:13" s="22" customFormat="1" ht="63.75" x14ac:dyDescent="0.2">
      <c r="A39" s="78" t="s">
        <v>16</v>
      </c>
      <c r="B39" s="78" t="s">
        <v>35</v>
      </c>
      <c r="C39" s="78" t="s">
        <v>36</v>
      </c>
      <c r="D39" s="78" t="s">
        <v>37</v>
      </c>
      <c r="E39" s="78" t="s">
        <v>38</v>
      </c>
      <c r="F39" s="78" t="s">
        <v>39</v>
      </c>
      <c r="G39" s="78" t="s">
        <v>40</v>
      </c>
      <c r="H39" s="78" t="s">
        <v>41</v>
      </c>
      <c r="I39" s="81" t="s">
        <v>24</v>
      </c>
      <c r="J39" s="78" t="s">
        <v>42</v>
      </c>
      <c r="K39" s="13"/>
      <c r="L39" s="13"/>
      <c r="M39" s="13"/>
    </row>
    <row r="40" spans="1:13" s="13" customFormat="1" x14ac:dyDescent="0.2">
      <c r="A40" s="39">
        <v>1</v>
      </c>
      <c r="B40" s="115"/>
      <c r="C40" s="84"/>
      <c r="D40" s="114"/>
      <c r="E40" s="76"/>
      <c r="F40" s="76"/>
      <c r="G40" s="53">
        <f>E40*(1+F40/100)</f>
        <v>0</v>
      </c>
      <c r="H40" s="54">
        <f>IF(AND(ISNUMBER(D40),SUM($D$40:$D$42)&gt;0),$D$36/SUM($D$40:$D$42),0)</f>
        <v>0</v>
      </c>
      <c r="I40" s="41">
        <f>E40*H40</f>
        <v>0</v>
      </c>
      <c r="J40" s="53">
        <f>G40*H40</f>
        <v>0</v>
      </c>
    </row>
    <row r="41" spans="1:13" s="13" customFormat="1" x14ac:dyDescent="0.2">
      <c r="A41" s="39">
        <v>2</v>
      </c>
      <c r="B41" s="84"/>
      <c r="C41" s="84"/>
      <c r="D41" s="114"/>
      <c r="E41" s="76"/>
      <c r="F41" s="76"/>
      <c r="G41" s="53">
        <f>E41*(1+F41/100)</f>
        <v>0</v>
      </c>
      <c r="H41" s="54">
        <f>IF(AND(ISNUMBER(D41),SUM($D$40:$D$42)&gt;0),$D$36/SUM($D$40:$D$42),0)</f>
        <v>0</v>
      </c>
      <c r="I41" s="41">
        <f>E41*H41</f>
        <v>0</v>
      </c>
      <c r="J41" s="53">
        <f>G41*H41</f>
        <v>0</v>
      </c>
    </row>
    <row r="42" spans="1:13" s="13" customFormat="1" x14ac:dyDescent="0.2">
      <c r="A42" s="39">
        <v>3</v>
      </c>
      <c r="B42" s="84"/>
      <c r="C42" s="84"/>
      <c r="D42" s="85"/>
      <c r="E42" s="76"/>
      <c r="F42" s="76"/>
      <c r="G42" s="53">
        <f>E42*(1+F42/100)</f>
        <v>0</v>
      </c>
      <c r="H42" s="54">
        <f>IF(AND(ISNUMBER(D42),SUM($D$40:$D$42)&gt;0),$D$36/SUM($D$40:$D$42),0)</f>
        <v>0</v>
      </c>
      <c r="I42" s="41">
        <f>E42*H42</f>
        <v>0</v>
      </c>
      <c r="J42" s="53">
        <f>G42*H42</f>
        <v>0</v>
      </c>
    </row>
    <row r="43" spans="1:13" s="21" customFormat="1" x14ac:dyDescent="0.2">
      <c r="A43" s="121" t="s">
        <v>43</v>
      </c>
      <c r="B43" s="122"/>
      <c r="C43" s="122"/>
      <c r="D43" s="122"/>
      <c r="E43" s="122"/>
      <c r="F43" s="122"/>
      <c r="G43" s="122"/>
      <c r="H43" s="123"/>
      <c r="I43" s="86">
        <f>SUM(I40:I42)</f>
        <v>0</v>
      </c>
      <c r="J43" s="83">
        <f>SUM(J40:J42)</f>
        <v>0</v>
      </c>
    </row>
    <row r="44" spans="1:13" s="22" customFormat="1" x14ac:dyDescent="0.2">
      <c r="A44" s="52" t="s">
        <v>44</v>
      </c>
      <c r="B44" s="55"/>
      <c r="C44" s="55"/>
      <c r="D44" s="55"/>
      <c r="E44" s="55"/>
      <c r="F44" s="55"/>
      <c r="G44" s="55"/>
      <c r="H44" s="55"/>
      <c r="I44" s="55"/>
      <c r="J44" s="18"/>
    </row>
    <row r="45" spans="1:13" s="22" customFormat="1" ht="129.75" customHeight="1" x14ac:dyDescent="0.2">
      <c r="A45" s="127" t="s">
        <v>60</v>
      </c>
      <c r="B45" s="127"/>
      <c r="C45" s="127"/>
      <c r="D45" s="127"/>
      <c r="E45" s="55"/>
      <c r="F45" s="55"/>
      <c r="G45" s="55"/>
      <c r="H45" s="55"/>
      <c r="I45" s="55"/>
      <c r="J45" s="18"/>
    </row>
    <row r="46" spans="1:13" s="22" customFormat="1" x14ac:dyDescent="0.2">
      <c r="A46" s="52"/>
      <c r="B46" s="55"/>
      <c r="C46" s="55"/>
      <c r="D46" s="55"/>
      <c r="E46" s="55"/>
      <c r="F46" s="55"/>
      <c r="G46" s="55"/>
      <c r="H46" s="55"/>
      <c r="I46" s="55"/>
      <c r="J46" s="18"/>
    </row>
    <row r="47" spans="1:13" s="22" customFormat="1" x14ac:dyDescent="0.2">
      <c r="A47" s="112" t="s">
        <v>45</v>
      </c>
      <c r="B47" s="55"/>
      <c r="C47" s="55"/>
      <c r="D47" s="55"/>
      <c r="E47" s="55"/>
      <c r="F47" s="55"/>
      <c r="G47" s="55"/>
      <c r="H47" s="55"/>
      <c r="I47" s="55"/>
      <c r="J47" s="18"/>
    </row>
    <row r="48" spans="1:13" s="22" customFormat="1" x14ac:dyDescent="0.2">
      <c r="A48" s="55"/>
      <c r="B48" s="55"/>
      <c r="C48" s="55"/>
      <c r="D48" s="55"/>
      <c r="E48" s="55"/>
      <c r="F48" s="55"/>
      <c r="G48" s="55"/>
      <c r="H48" s="55"/>
      <c r="I48" s="55"/>
      <c r="J48" s="18"/>
    </row>
    <row r="49" spans="1:18" s="22" customFormat="1" ht="25.5" x14ac:dyDescent="0.2">
      <c r="A49" s="56"/>
      <c r="B49" s="57"/>
      <c r="C49" s="56"/>
      <c r="D49" s="56"/>
      <c r="E49" s="57"/>
      <c r="F49" s="11"/>
      <c r="G49" s="87" t="s">
        <v>46</v>
      </c>
      <c r="H49" s="87" t="s">
        <v>47</v>
      </c>
      <c r="I49" s="11"/>
      <c r="J49" s="57"/>
      <c r="K49" s="57"/>
      <c r="L49" s="57"/>
    </row>
    <row r="50" spans="1:18" s="57" customFormat="1" x14ac:dyDescent="0.2">
      <c r="A50" s="118" t="s">
        <v>30</v>
      </c>
      <c r="B50" s="119"/>
      <c r="C50" s="119"/>
      <c r="D50" s="119"/>
      <c r="E50" s="119"/>
      <c r="F50" s="120"/>
      <c r="G50" s="88">
        <f>I31</f>
        <v>0</v>
      </c>
      <c r="H50" s="88">
        <f>J31</f>
        <v>0</v>
      </c>
      <c r="I50" s="11"/>
      <c r="J50" s="11"/>
      <c r="K50" s="11"/>
      <c r="L50" s="11"/>
    </row>
    <row r="51" spans="1:18" x14ac:dyDescent="0.2">
      <c r="A51" s="118" t="s">
        <v>43</v>
      </c>
      <c r="B51" s="119"/>
      <c r="C51" s="119"/>
      <c r="D51" s="119"/>
      <c r="E51" s="119"/>
      <c r="F51" s="120"/>
      <c r="G51" s="83">
        <f>I43</f>
        <v>0</v>
      </c>
      <c r="H51" s="83">
        <f>J43</f>
        <v>0</v>
      </c>
      <c r="I51" s="11"/>
    </row>
    <row r="52" spans="1:18" x14ac:dyDescent="0.2">
      <c r="A52" s="118" t="s">
        <v>48</v>
      </c>
      <c r="B52" s="119"/>
      <c r="C52" s="119"/>
      <c r="D52" s="119"/>
      <c r="E52" s="119"/>
      <c r="F52" s="120"/>
      <c r="G52" s="88">
        <f>SUM(G50:G51)</f>
        <v>0</v>
      </c>
      <c r="H52" s="88">
        <f>SUM(H50:H51)</f>
        <v>0</v>
      </c>
      <c r="L52" s="22"/>
    </row>
    <row r="53" spans="1:18" s="22" customFormat="1" x14ac:dyDescent="0.2">
      <c r="A53" s="55"/>
      <c r="B53" s="55"/>
      <c r="C53" s="55"/>
      <c r="D53" s="55"/>
      <c r="E53" s="55"/>
      <c r="F53" s="55"/>
      <c r="G53" s="58"/>
      <c r="H53" s="12"/>
      <c r="I53" s="12"/>
      <c r="J53" s="11"/>
      <c r="K53" s="11"/>
    </row>
    <row r="54" spans="1:18" s="22" customFormat="1" x14ac:dyDescent="0.2">
      <c r="A54" s="52"/>
      <c r="B54" s="13"/>
      <c r="C54" s="59"/>
      <c r="D54" s="60"/>
      <c r="E54" s="60"/>
      <c r="F54" s="17"/>
      <c r="G54" s="16"/>
      <c r="H54" s="17"/>
      <c r="I54" s="17"/>
    </row>
    <row r="55" spans="1:18" s="22" customFormat="1" x14ac:dyDescent="0.25">
      <c r="A55" s="22" t="s">
        <v>49</v>
      </c>
      <c r="B55" s="61"/>
      <c r="F55" s="62" t="s">
        <v>50</v>
      </c>
      <c r="G55" s="62"/>
      <c r="H55" s="117" t="s">
        <v>51</v>
      </c>
      <c r="I55" s="117"/>
      <c r="J55" s="117"/>
      <c r="K55" s="23"/>
    </row>
    <row r="56" spans="1:18" s="22" customFormat="1" x14ac:dyDescent="0.25">
      <c r="A56" s="63"/>
      <c r="B56" s="63"/>
      <c r="C56" s="23"/>
      <c r="D56" s="64"/>
      <c r="E56" s="64"/>
      <c r="F56" s="64"/>
      <c r="G56" s="64"/>
      <c r="H56" s="64"/>
      <c r="I56" s="64"/>
      <c r="K56" s="65"/>
      <c r="L56" s="66"/>
    </row>
    <row r="57" spans="1:18" s="22" customFormat="1" x14ac:dyDescent="0.25">
      <c r="A57" s="22" t="s">
        <v>52</v>
      </c>
      <c r="B57" s="67"/>
      <c r="C57" s="68"/>
      <c r="D57" s="68"/>
      <c r="E57" s="69"/>
      <c r="F57" s="69"/>
      <c r="G57" s="69"/>
      <c r="H57" s="69"/>
      <c r="I57" s="69"/>
      <c r="J57" s="28"/>
      <c r="K57" s="23"/>
      <c r="M57" s="65"/>
      <c r="N57" s="66"/>
      <c r="O57" s="66"/>
      <c r="P57" s="70"/>
      <c r="Q57" s="71"/>
      <c r="R57" s="71"/>
    </row>
    <row r="58" spans="1:18" s="22" customFormat="1" x14ac:dyDescent="0.25">
      <c r="A58" s="72" t="s">
        <v>53</v>
      </c>
      <c r="B58" s="67"/>
      <c r="C58" s="68"/>
      <c r="D58" s="68"/>
      <c r="E58" s="69"/>
      <c r="F58" s="69"/>
      <c r="G58" s="69"/>
      <c r="H58" s="69"/>
      <c r="I58" s="69"/>
      <c r="J58" s="73"/>
      <c r="K58" s="28"/>
      <c r="L58" s="65"/>
      <c r="Q58" s="74"/>
    </row>
    <row r="59" spans="1:18" s="22" customFormat="1" x14ac:dyDescent="0.2">
      <c r="B59" s="61"/>
      <c r="C59" s="23"/>
      <c r="D59" s="23"/>
      <c r="E59" s="23"/>
      <c r="J59" s="73"/>
      <c r="K59" s="73"/>
      <c r="L59" s="11"/>
      <c r="M59" s="66"/>
      <c r="Q59" s="74"/>
    </row>
  </sheetData>
  <mergeCells count="8">
    <mergeCell ref="A10:J10"/>
    <mergeCell ref="H55:J55"/>
    <mergeCell ref="A52:F52"/>
    <mergeCell ref="A51:F51"/>
    <mergeCell ref="A50:F50"/>
    <mergeCell ref="A43:H43"/>
    <mergeCell ref="A31:H31"/>
    <mergeCell ref="A45:D4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N25"/>
  <sheetViews>
    <sheetView workbookViewId="0"/>
  </sheetViews>
  <sheetFormatPr defaultColWidth="8.85546875" defaultRowHeight="12.75" x14ac:dyDescent="0.2"/>
  <cols>
    <col min="1" max="1" width="42.42578125" style="13" customWidth="1"/>
    <col min="2" max="2" width="39.85546875" style="27" customWidth="1"/>
    <col min="3" max="3" width="38.28515625" style="27" customWidth="1"/>
    <col min="4" max="9" width="8.85546875" style="13"/>
    <col min="10" max="10" width="8.28515625" style="13" customWidth="1"/>
    <col min="11" max="16384" width="8.85546875" style="13"/>
  </cols>
  <sheetData>
    <row r="5" spans="1:13" s="1" customFormat="1" ht="15" x14ac:dyDescent="0.2">
      <c r="A5" s="9" t="s">
        <v>0</v>
      </c>
      <c r="B5" s="5"/>
      <c r="C5" s="110"/>
      <c r="D5" s="2"/>
      <c r="E5" s="2"/>
      <c r="F5" s="2"/>
      <c r="H5" s="90"/>
      <c r="I5" s="3"/>
    </row>
    <row r="6" spans="1:13" s="1" customFormat="1" ht="14.25" x14ac:dyDescent="0.2">
      <c r="A6" s="4" t="s">
        <v>2</v>
      </c>
      <c r="B6" s="5"/>
      <c r="C6" s="110"/>
      <c r="D6" s="2"/>
      <c r="E6" s="91"/>
      <c r="F6" s="2"/>
      <c r="H6" s="90"/>
      <c r="I6" s="3"/>
    </row>
    <row r="7" spans="1:13" s="1" customFormat="1" ht="14.25" x14ac:dyDescent="0.2">
      <c r="A7" s="4" t="s">
        <v>2</v>
      </c>
      <c r="B7" s="5"/>
      <c r="C7" s="110"/>
      <c r="D7" s="2"/>
      <c r="E7" s="2"/>
      <c r="F7" s="2"/>
      <c r="H7" s="90"/>
      <c r="I7" s="3"/>
      <c r="J7" s="92"/>
    </row>
    <row r="8" spans="1:13" s="4" customFormat="1" ht="14.25" x14ac:dyDescent="0.25">
      <c r="A8" s="4" t="s">
        <v>2</v>
      </c>
      <c r="B8" s="97"/>
      <c r="C8" s="106"/>
      <c r="D8" s="6"/>
      <c r="E8" s="6"/>
      <c r="F8" s="6"/>
      <c r="G8" s="7"/>
      <c r="H8" s="6"/>
    </row>
    <row r="9" spans="1:13" s="4" customFormat="1" ht="14.25" x14ac:dyDescent="0.25">
      <c r="B9" s="97"/>
      <c r="C9" s="106"/>
      <c r="D9" s="6"/>
      <c r="E9" s="6"/>
      <c r="F9" s="6"/>
      <c r="G9" s="7"/>
      <c r="H9" s="6"/>
    </row>
    <row r="10" spans="1:13" s="4" customFormat="1" ht="14.25" x14ac:dyDescent="0.25">
      <c r="B10" s="97"/>
      <c r="C10" s="106"/>
      <c r="D10" s="6"/>
      <c r="E10" s="6"/>
      <c r="F10" s="6"/>
      <c r="G10" s="7"/>
      <c r="H10" s="6"/>
    </row>
    <row r="11" spans="1:13" s="1" customFormat="1" ht="14.25" x14ac:dyDescent="0.2">
      <c r="B11" s="5"/>
      <c r="C11" s="110"/>
      <c r="D11" s="2"/>
      <c r="E11" s="2"/>
      <c r="F11" s="2"/>
      <c r="H11" s="90"/>
      <c r="I11" s="3"/>
      <c r="J11" s="92"/>
    </row>
    <row r="12" spans="1:13" s="1" customFormat="1" ht="13.15" customHeight="1" x14ac:dyDescent="0.25">
      <c r="A12" s="128" t="s">
        <v>54</v>
      </c>
      <c r="B12" s="128"/>
      <c r="C12" s="128"/>
      <c r="D12" s="93"/>
      <c r="E12" s="93"/>
      <c r="F12" s="93"/>
      <c r="G12" s="93"/>
      <c r="H12" s="93"/>
      <c r="I12" s="93"/>
      <c r="J12" s="93"/>
      <c r="K12" s="94"/>
      <c r="L12" s="94"/>
      <c r="M12" s="94"/>
    </row>
    <row r="13" spans="1:13" s="1" customFormat="1" ht="15" x14ac:dyDescent="0.25">
      <c r="A13" s="107"/>
      <c r="B13" s="107"/>
      <c r="C13" s="5"/>
    </row>
    <row r="14" spans="1:13" s="1" customFormat="1" ht="15" x14ac:dyDescent="0.25">
      <c r="A14" s="95"/>
      <c r="B14" s="95"/>
      <c r="C14" s="5"/>
    </row>
    <row r="15" spans="1:13" s="30" customFormat="1" ht="51.6" customHeight="1" x14ac:dyDescent="0.25">
      <c r="A15" s="113" t="s">
        <v>55</v>
      </c>
      <c r="B15" s="104" t="s">
        <v>56</v>
      </c>
      <c r="C15" s="104" t="s">
        <v>56</v>
      </c>
    </row>
    <row r="16" spans="1:13" s="22" customFormat="1" ht="45" x14ac:dyDescent="0.25">
      <c r="A16" s="108" t="s">
        <v>57</v>
      </c>
      <c r="B16" s="109">
        <f>Ponudbeni_predračun!G52</f>
        <v>0</v>
      </c>
      <c r="C16" s="111">
        <f>Ponudbeni_predračun!H52</f>
        <v>0</v>
      </c>
    </row>
    <row r="19" spans="1:14" s="4" customFormat="1" ht="14.25" x14ac:dyDescent="0.25">
      <c r="A19" s="96"/>
      <c r="B19" s="97"/>
      <c r="C19" s="98"/>
      <c r="D19" s="98"/>
      <c r="E19" s="98"/>
      <c r="F19" s="98"/>
      <c r="G19" s="10"/>
      <c r="H19" s="10"/>
      <c r="I19" s="10"/>
      <c r="J19" s="99"/>
      <c r="K19" s="10"/>
      <c r="L19" s="10"/>
      <c r="M19" s="100"/>
      <c r="N19" s="100"/>
    </row>
    <row r="20" spans="1:14" s="4" customFormat="1" ht="14.25" x14ac:dyDescent="0.25">
      <c r="A20" s="4" t="s">
        <v>58</v>
      </c>
      <c r="B20" s="105" t="s">
        <v>50</v>
      </c>
      <c r="C20" s="97"/>
      <c r="I20" s="6"/>
      <c r="J20" s="6"/>
    </row>
    <row r="21" spans="1:14" s="4" customFormat="1" ht="14.25" x14ac:dyDescent="0.25">
      <c r="B21" s="105"/>
      <c r="C21" s="97"/>
      <c r="I21" s="6"/>
      <c r="J21" s="6"/>
    </row>
    <row r="22" spans="1:14" s="4" customFormat="1" ht="14.25" x14ac:dyDescent="0.25">
      <c r="A22" s="101"/>
      <c r="B22" s="106"/>
      <c r="C22" s="98"/>
      <c r="D22" s="100"/>
      <c r="E22" s="100"/>
      <c r="F22" s="8"/>
      <c r="G22" s="102"/>
      <c r="H22" s="10"/>
      <c r="I22" s="10"/>
      <c r="J22" s="99"/>
      <c r="K22" s="10"/>
      <c r="L22" s="8"/>
      <c r="M22" s="8"/>
      <c r="N22" s="8"/>
    </row>
    <row r="23" spans="1:14" s="4" customFormat="1" ht="14.25" x14ac:dyDescent="0.25">
      <c r="A23" s="4" t="s">
        <v>59</v>
      </c>
      <c r="B23" s="97"/>
      <c r="C23" s="98"/>
      <c r="D23" s="98"/>
      <c r="E23" s="98"/>
      <c r="F23" s="10"/>
      <c r="G23" s="10"/>
      <c r="H23" s="8"/>
      <c r="I23" s="7"/>
      <c r="J23" s="10"/>
      <c r="K23" s="10"/>
      <c r="L23" s="10"/>
      <c r="M23" s="98"/>
      <c r="N23" s="98"/>
    </row>
    <row r="24" spans="1:14" s="4" customFormat="1" ht="14.25" x14ac:dyDescent="0.25">
      <c r="A24" s="103" t="s">
        <v>53</v>
      </c>
      <c r="B24" s="97"/>
      <c r="C24" s="98"/>
      <c r="D24" s="98"/>
      <c r="E24" s="98"/>
      <c r="F24" s="10"/>
      <c r="G24" s="10"/>
      <c r="H24" s="8"/>
      <c r="I24" s="7"/>
      <c r="J24" s="10"/>
      <c r="K24" s="10"/>
      <c r="L24" s="10"/>
      <c r="M24" s="10"/>
      <c r="N24" s="10"/>
    </row>
    <row r="25" spans="1:14" s="1" customFormat="1" ht="14.25" x14ac:dyDescent="0.2">
      <c r="B25" s="5"/>
      <c r="C25" s="5"/>
    </row>
  </sheetData>
  <mergeCells count="1">
    <mergeCell ref="A12:C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Ponudbeni_predračun</vt:lpstr>
      <vt:lpstr>Rekapitulacija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dc:creator>
  <cp:lastModifiedBy>Špela Pipan</cp:lastModifiedBy>
  <dcterms:created xsi:type="dcterms:W3CDTF">2026-06-17T11:43:06Z</dcterms:created>
  <dcterms:modified xsi:type="dcterms:W3CDTF">2026-06-18T08:04:39Z</dcterms:modified>
</cp:coreProperties>
</file>